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G9" i="1"/>
  <c r="F9"/>
  <c r="G11"/>
  <c r="F11"/>
  <c r="C11"/>
  <c r="C30"/>
  <c r="C29" s="1"/>
  <c r="C18"/>
  <c r="C13"/>
  <c r="C9"/>
  <c r="C8" l="1"/>
  <c r="C38" s="1"/>
  <c r="D11"/>
  <c r="E11"/>
  <c r="D30"/>
  <c r="D29" s="1"/>
  <c r="G30"/>
  <c r="G29" s="1"/>
  <c r="G18"/>
  <c r="G13"/>
  <c r="F30"/>
  <c r="F29" s="1"/>
  <c r="F18"/>
  <c r="F13"/>
  <c r="E30"/>
  <c r="E29" s="1"/>
  <c r="E18"/>
  <c r="E13"/>
  <c r="E9"/>
  <c r="D18"/>
  <c r="D13"/>
  <c r="D9"/>
  <c r="F8" l="1"/>
  <c r="D8"/>
  <c r="D38" s="1"/>
  <c r="E8"/>
  <c r="G8"/>
  <c r="G38" s="1"/>
  <c r="F38" l="1"/>
  <c r="E38"/>
</calcChain>
</file>

<file path=xl/sharedStrings.xml><?xml version="1.0" encoding="utf-8"?>
<sst xmlns="http://schemas.openxmlformats.org/spreadsheetml/2006/main" count="75" uniqueCount="72">
  <si>
    <t xml:space="preserve">Код </t>
  </si>
  <si>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</si>
  <si>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</si>
  <si>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</si>
  <si>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</si>
  <si>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</si>
  <si>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</si>
  <si>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</si>
  <si>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</si>
  <si>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</si>
  <si>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</si>
  <si>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</si>
  <si>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</si>
  <si>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</si>
  <si>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</si>
  <si>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</si>
  <si>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</si>
  <si>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</si>
  <si>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</si>
  <si>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</si>
  <si>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</si>
  <si>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</si>
  <si>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</si>
  <si>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</si>
  <si>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</si>
  <si>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</si>
  <si>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</si>
  <si>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</si>
  <si>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</si>
  <si>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</si>
  <si>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</si>
  <si>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</si>
  <si>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</si>
  <si>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</si>
  <si>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</si>
  <si>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</si>
  <si>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</si>
  <si>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</si>
  <si>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</si>
  <si>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</si>
  <si>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</si>
  <si>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</si>
  <si>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</si>
  <si>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</si>
  <si>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2 02 01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</si>
  <si>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</si>
  <si>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</si>
  <si>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2 02 02</t>
  </si>
  <si>
    <t>Субсидии бюджетам бюджетной системы Российской Федерации (межбюджетные субсидии)</t>
  </si>
  <si>
    <t>2 02 03</t>
  </si>
  <si>
    <t>2 02 04</t>
  </si>
  <si>
    <t>Иные межбюджетные трансферты</t>
  </si>
  <si>
    <t>ВСЕГО ДОХОДОВ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</si>
  <si>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</si>
  <si>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</si>
  <si>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</si>
  <si>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</si>
  <si>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</si>
  <si>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</si>
  <si>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</si>
  <si>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</si>
  <si>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</si>
  <si>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2015 год</t>
  </si>
  <si>
    <t xml:space="preserve">2016 год </t>
  </si>
  <si>
    <t>2017 год</t>
  </si>
  <si>
    <t>2018 год</t>
  </si>
  <si>
    <t xml:space="preserve"> 2019 год</t>
  </si>
  <si>
    <t>2 02 07</t>
  </si>
  <si>
    <t>Прочие безвозмездные поступления в бюджеты городских округов</t>
  </si>
  <si>
    <t xml:space="preserve">оценка </t>
  </si>
  <si>
    <t>СВЕДЕНИЯ О ДОХОДАХ  БЮДЖЕТА ГОРОДА ЮГОРСКА ПО ВИДАМ ДОХОДОВ 
НА 2017 И НА ПЛАНОВЫЙ ПЕРИОД 2018 И 2019 ГОДОВ В СРАВНЕНИИ С 
ОЖИДАЕМЫМ ИСПОЛНЕНИЕМ ЗА 2016 ГОД И ОТЧЕТОМ ЗА 2015 ГОД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</si>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</sst>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view="pageBreakPreview" zoomScale="90" zoomScaleNormal="100" zoomScaleSheetLayoutView="90" workbookViewId="0">
      <pane ySplit="6" topLeftCell="A7" activePane="bottomLeft" state="frozen"/>
      <selection pane="bottomLeft" activeCell="A3" sqref="A3:G3"/>
    </sheetView>
  </sheetViews>
  <sheetFormatPr defaultRowHeight="15.75"/>
  <cols>
    <col min="1" max="1" width="6.77734375" style="1" customWidth="1"/>
    <col min="2" max="2" width="30.44140625" style="2" customWidth="1"/>
    <col min="3" max="4" width="11.6640625" style="2" customWidth="1"/>
    <col min="5" max="5" width="10.33203125" style="2" bestFit="1" customWidth="1"/>
    <col min="6" max="6" width="10.109375" style="2" customWidth="1"/>
    <col min="7" max="7" width="10.44140625" style="2" customWidth="1"/>
    <col min="8" max="16384" width="8.88671875" style="2"/>
  </cols>
  <sheetData>
    <row r="1" spans="1:7">
      <c r="F1" s="17" t="s">
        <v>71</v>
      </c>
      <c r="G1" s="17"/>
    </row>
    <row r="3" spans="1:7" ht="51" customHeight="1">
      <c r="A3" s="18" t="s">
        <v>70</v>
      </c>
      <c r="B3" s="18"/>
      <c r="C3" s="18"/>
      <c r="D3" s="18"/>
      <c r="E3" s="18"/>
      <c r="F3" s="18"/>
      <c r="G3" s="18"/>
    </row>
    <row r="5" spans="1:7" s="1" customFormat="1" ht="15.75" customHeight="1">
      <c r="A5" s="19" t="s">
        <v>0</v>
      </c>
      <c r="B5" s="19" t="s">
        <v>1</v>
      </c>
      <c r="C5" s="14" t="s">
        <v>62</v>
      </c>
      <c r="D5" s="14" t="s">
        <v>63</v>
      </c>
      <c r="E5" s="16" t="s">
        <v>64</v>
      </c>
      <c r="F5" s="16" t="s">
        <v>65</v>
      </c>
      <c r="G5" s="16" t="s">
        <v>66</v>
      </c>
    </row>
    <row r="6" spans="1:7" s="1" customFormat="1">
      <c r="A6" s="19"/>
      <c r="B6" s="19"/>
      <c r="C6" s="3" t="s">
        <v>55</v>
      </c>
      <c r="D6" s="15" t="s">
        <v>69</v>
      </c>
      <c r="E6" s="3" t="s">
        <v>2</v>
      </c>
      <c r="F6" s="3" t="s">
        <v>2</v>
      </c>
      <c r="G6" s="3" t="s">
        <v>2</v>
      </c>
    </row>
    <row r="7" spans="1:7" s="1" customFormat="1" ht="18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31.5">
      <c r="A8" s="4" t="s">
        <v>3</v>
      </c>
      <c r="B8" s="7" t="s">
        <v>54</v>
      </c>
      <c r="C8" s="8">
        <f>SUM(C9+C11+C13+C18+C21+C23+C24+C25+C26+C27+C22+C28)</f>
        <v>1013944.8999999998</v>
      </c>
      <c r="D8" s="8">
        <f>SUM(D9+D11+D13+D18+D21+D23+D24+D25+D26+D27)</f>
        <v>1063122.2</v>
      </c>
      <c r="E8" s="8">
        <f>SUM(E9+E11+E13+E18+E21+E23+E24+E25+E26+E27)</f>
        <v>1070106.5</v>
      </c>
      <c r="F8" s="8">
        <f>SUM(F9+F11+F13+F18+F21+F23+F24+F25+F26+F27)</f>
        <v>1090482.2999999998</v>
      </c>
      <c r="G8" s="8">
        <f>SUM(G9+G11+G13+G18+G21+G23+G24+G25+G26+G27)</f>
        <v>1110048.8999999999</v>
      </c>
    </row>
    <row r="9" spans="1:7">
      <c r="A9" s="5" t="s">
        <v>4</v>
      </c>
      <c r="B9" s="9" t="s">
        <v>5</v>
      </c>
      <c r="C9" s="6">
        <f>SUM(C10)</f>
        <v>692377.7</v>
      </c>
      <c r="D9" s="6">
        <f>SUM(D10)</f>
        <v>763960.5</v>
      </c>
      <c r="E9" s="6">
        <f>SUM(E10)</f>
        <v>813223.1</v>
      </c>
      <c r="F9" s="6">
        <f>F10</f>
        <v>832156.1</v>
      </c>
      <c r="G9" s="6">
        <f>G10</f>
        <v>850830.1</v>
      </c>
    </row>
    <row r="10" spans="1:7">
      <c r="A10" s="5" t="s">
        <v>6</v>
      </c>
      <c r="B10" s="9" t="s">
        <v>7</v>
      </c>
      <c r="C10" s="6">
        <v>692377.7</v>
      </c>
      <c r="D10" s="6">
        <v>763960.5</v>
      </c>
      <c r="E10" s="6">
        <v>813223.1</v>
      </c>
      <c r="F10" s="6">
        <v>832156.1</v>
      </c>
      <c r="G10" s="6">
        <v>850830.1</v>
      </c>
    </row>
    <row r="11" spans="1:7" ht="63">
      <c r="A11" s="5" t="s">
        <v>8</v>
      </c>
      <c r="B11" s="9" t="s">
        <v>9</v>
      </c>
      <c r="C11" s="6">
        <f>SUM(C12)</f>
        <v>15094.2</v>
      </c>
      <c r="D11" s="6">
        <f>SUM(D12)</f>
        <v>21104.799999999999</v>
      </c>
      <c r="E11" s="6">
        <f>SUM(E12)</f>
        <v>22388</v>
      </c>
      <c r="F11" s="6">
        <f>F12</f>
        <v>23494</v>
      </c>
      <c r="G11" s="6">
        <f>G12</f>
        <v>24421</v>
      </c>
    </row>
    <row r="12" spans="1:7" ht="47.25">
      <c r="A12" s="5" t="s">
        <v>10</v>
      </c>
      <c r="B12" s="9" t="s">
        <v>11</v>
      </c>
      <c r="C12" s="6">
        <v>15094.2</v>
      </c>
      <c r="D12" s="6">
        <v>21104.799999999999</v>
      </c>
      <c r="E12" s="6">
        <v>22388</v>
      </c>
      <c r="F12" s="6">
        <v>23494</v>
      </c>
      <c r="G12" s="6">
        <v>24421</v>
      </c>
    </row>
    <row r="13" spans="1:7" ht="31.5">
      <c r="A13" s="5" t="s">
        <v>12</v>
      </c>
      <c r="B13" s="9" t="s">
        <v>13</v>
      </c>
      <c r="C13" s="6">
        <f>SUM(C14:C17)</f>
        <v>98030.500000000015</v>
      </c>
      <c r="D13" s="6">
        <f>SUM(D14:D17)</f>
        <v>93494</v>
      </c>
      <c r="E13" s="6">
        <f>SUM(E14:E17)</f>
        <v>94656.2</v>
      </c>
      <c r="F13" s="6">
        <f>SUM(F14:F17)</f>
        <v>95619.5</v>
      </c>
      <c r="G13" s="6">
        <f>SUM(G14:G17)</f>
        <v>96197.6</v>
      </c>
    </row>
    <row r="14" spans="1:7" ht="47.25">
      <c r="A14" s="5" t="s">
        <v>14</v>
      </c>
      <c r="B14" s="10" t="s">
        <v>15</v>
      </c>
      <c r="C14" s="6">
        <v>55164.7</v>
      </c>
      <c r="D14" s="6">
        <v>57686.400000000001</v>
      </c>
      <c r="E14" s="6">
        <v>58156.2</v>
      </c>
      <c r="F14" s="6">
        <v>58629.5</v>
      </c>
      <c r="G14" s="6">
        <v>59107.6</v>
      </c>
    </row>
    <row r="15" spans="1:7" ht="31.5">
      <c r="A15" s="5" t="s">
        <v>16</v>
      </c>
      <c r="B15" s="10" t="s">
        <v>17</v>
      </c>
      <c r="C15" s="6">
        <v>38412.9</v>
      </c>
      <c r="D15" s="6">
        <v>31952</v>
      </c>
      <c r="E15" s="6">
        <v>32100</v>
      </c>
      <c r="F15" s="6">
        <v>32100</v>
      </c>
      <c r="G15" s="6">
        <v>32100</v>
      </c>
    </row>
    <row r="16" spans="1:7">
      <c r="A16" s="5" t="s">
        <v>18</v>
      </c>
      <c r="B16" s="10" t="s">
        <v>19</v>
      </c>
      <c r="C16" s="6">
        <v>1446.3</v>
      </c>
      <c r="D16" s="6">
        <v>367.8</v>
      </c>
      <c r="E16" s="6">
        <v>380</v>
      </c>
      <c r="F16" s="6">
        <v>390</v>
      </c>
      <c r="G16" s="6">
        <v>390</v>
      </c>
    </row>
    <row r="17" spans="1:7" ht="47.25">
      <c r="A17" s="5" t="s">
        <v>20</v>
      </c>
      <c r="B17" s="10" t="s">
        <v>21</v>
      </c>
      <c r="C17" s="6">
        <v>3006.6</v>
      </c>
      <c r="D17" s="6">
        <v>3487.8</v>
      </c>
      <c r="E17" s="6">
        <v>4020</v>
      </c>
      <c r="F17" s="6">
        <v>4500</v>
      </c>
      <c r="G17" s="6">
        <v>4600</v>
      </c>
    </row>
    <row r="18" spans="1:7">
      <c r="A18" s="5" t="s">
        <v>22</v>
      </c>
      <c r="B18" s="10" t="s">
        <v>23</v>
      </c>
      <c r="C18" s="6">
        <f>SUM(C19:C20)</f>
        <v>54233.2</v>
      </c>
      <c r="D18" s="6">
        <f>SUM(D19:D20)</f>
        <v>54402.6</v>
      </c>
      <c r="E18" s="6">
        <f>SUM(E19:E20)</f>
        <v>55597.2</v>
      </c>
      <c r="F18" s="6">
        <f>SUM(F19:F20)</f>
        <v>55597.2</v>
      </c>
      <c r="G18" s="6">
        <f>SUM(G19:G20)</f>
        <v>55597.2</v>
      </c>
    </row>
    <row r="19" spans="1:7">
      <c r="A19" s="5" t="s">
        <v>24</v>
      </c>
      <c r="B19" s="9" t="s">
        <v>25</v>
      </c>
      <c r="C19" s="6">
        <v>14997.2</v>
      </c>
      <c r="D19" s="6">
        <v>11122</v>
      </c>
      <c r="E19" s="6">
        <v>14997.2</v>
      </c>
      <c r="F19" s="6">
        <v>14997.2</v>
      </c>
      <c r="G19" s="6">
        <v>14997.2</v>
      </c>
    </row>
    <row r="20" spans="1:7">
      <c r="A20" s="5" t="s">
        <v>26</v>
      </c>
      <c r="B20" s="9" t="s">
        <v>27</v>
      </c>
      <c r="C20" s="6">
        <v>39236</v>
      </c>
      <c r="D20" s="6">
        <v>43280.6</v>
      </c>
      <c r="E20" s="6">
        <v>40600</v>
      </c>
      <c r="F20" s="6">
        <v>40600</v>
      </c>
      <c r="G20" s="6">
        <v>40600</v>
      </c>
    </row>
    <row r="21" spans="1:7">
      <c r="A21" s="5" t="s">
        <v>28</v>
      </c>
      <c r="B21" s="9" t="s">
        <v>29</v>
      </c>
      <c r="C21" s="6">
        <v>5230.2</v>
      </c>
      <c r="D21" s="6">
        <v>5460.6</v>
      </c>
      <c r="E21" s="6">
        <v>5119</v>
      </c>
      <c r="F21" s="6">
        <v>5221</v>
      </c>
      <c r="G21" s="6">
        <v>5325</v>
      </c>
    </row>
    <row r="22" spans="1:7" ht="63">
      <c r="A22" s="5" t="s">
        <v>56</v>
      </c>
      <c r="B22" s="9" t="s">
        <v>57</v>
      </c>
      <c r="C22" s="6">
        <v>0.1</v>
      </c>
      <c r="D22" s="6"/>
      <c r="E22" s="6"/>
      <c r="F22" s="6"/>
      <c r="G22" s="6"/>
    </row>
    <row r="23" spans="1:7" ht="85.5" customHeight="1">
      <c r="A23" s="5" t="s">
        <v>30</v>
      </c>
      <c r="B23" s="11" t="s">
        <v>31</v>
      </c>
      <c r="C23" s="6">
        <v>76986.899999999994</v>
      </c>
      <c r="D23" s="6">
        <v>66425</v>
      </c>
      <c r="E23" s="6">
        <v>55646</v>
      </c>
      <c r="F23" s="6">
        <v>54943.5</v>
      </c>
      <c r="G23" s="6">
        <v>54243</v>
      </c>
    </row>
    <row r="24" spans="1:7" ht="34.5" customHeight="1">
      <c r="A24" s="5" t="s">
        <v>32</v>
      </c>
      <c r="B24" s="10" t="s">
        <v>33</v>
      </c>
      <c r="C24" s="6">
        <v>3227.1</v>
      </c>
      <c r="D24" s="6">
        <v>5815.2</v>
      </c>
      <c r="E24" s="6">
        <v>4270</v>
      </c>
      <c r="F24" s="6">
        <v>4270</v>
      </c>
      <c r="G24" s="6">
        <v>4270</v>
      </c>
    </row>
    <row r="25" spans="1:7" ht="63">
      <c r="A25" s="5" t="s">
        <v>34</v>
      </c>
      <c r="B25" s="10" t="s">
        <v>35</v>
      </c>
      <c r="C25" s="6">
        <v>598.9</v>
      </c>
      <c r="D25" s="6">
        <v>385</v>
      </c>
      <c r="E25" s="6">
        <v>250</v>
      </c>
      <c r="F25" s="6">
        <v>250</v>
      </c>
      <c r="G25" s="6">
        <v>250</v>
      </c>
    </row>
    <row r="26" spans="1:7" ht="47.25">
      <c r="A26" s="5" t="s">
        <v>36</v>
      </c>
      <c r="B26" s="10" t="s">
        <v>37</v>
      </c>
      <c r="C26" s="6">
        <v>54955</v>
      </c>
      <c r="D26" s="6">
        <v>46022.8</v>
      </c>
      <c r="E26" s="6">
        <v>15150</v>
      </c>
      <c r="F26" s="6">
        <v>15050</v>
      </c>
      <c r="G26" s="6">
        <v>15000</v>
      </c>
    </row>
    <row r="27" spans="1:7" ht="31.5">
      <c r="A27" s="5" t="s">
        <v>38</v>
      </c>
      <c r="B27" s="10" t="s">
        <v>39</v>
      </c>
      <c r="C27" s="6">
        <v>13211.1</v>
      </c>
      <c r="D27" s="6">
        <v>6051.7</v>
      </c>
      <c r="E27" s="6">
        <v>3807</v>
      </c>
      <c r="F27" s="6">
        <v>3881</v>
      </c>
      <c r="G27" s="6">
        <v>3915</v>
      </c>
    </row>
    <row r="28" spans="1:7">
      <c r="A28" s="5" t="s">
        <v>58</v>
      </c>
      <c r="B28" s="10" t="s">
        <v>59</v>
      </c>
      <c r="C28" s="6"/>
      <c r="D28" s="6"/>
      <c r="E28" s="6"/>
      <c r="F28" s="6"/>
      <c r="G28" s="6"/>
    </row>
    <row r="29" spans="1:7" ht="32.25" customHeight="1">
      <c r="A29" s="4" t="s">
        <v>40</v>
      </c>
      <c r="B29" s="13" t="s">
        <v>41</v>
      </c>
      <c r="C29" s="8">
        <f>SUM(C30+C36+C37)</f>
        <v>2806352.1999999997</v>
      </c>
      <c r="D29" s="8">
        <f t="shared" ref="D29:E29" si="0">SUM(D30+D36+D37)</f>
        <v>2512877.4000000004</v>
      </c>
      <c r="E29" s="8">
        <f t="shared" si="0"/>
        <v>1752380.8</v>
      </c>
      <c r="F29" s="8">
        <f>SUM(F30)</f>
        <v>1468670.7000000002</v>
      </c>
      <c r="G29" s="8">
        <f>SUM(G30)</f>
        <v>1236574.0999999999</v>
      </c>
    </row>
    <row r="30" spans="1:7" ht="47.25">
      <c r="A30" s="5" t="s">
        <v>42</v>
      </c>
      <c r="B30" s="12" t="s">
        <v>43</v>
      </c>
      <c r="C30" s="6">
        <f>SUM(C31:C35)</f>
        <v>2807361.3</v>
      </c>
      <c r="D30" s="6">
        <f>SUM(D31:D35)</f>
        <v>2512669.4000000004</v>
      </c>
      <c r="E30" s="6">
        <f>SUM(E31:E35)</f>
        <v>1752380.8</v>
      </c>
      <c r="F30" s="6">
        <f>SUM(F31:F35)</f>
        <v>1468670.7000000002</v>
      </c>
      <c r="G30" s="6">
        <f>SUM(G31:G35)</f>
        <v>1236574.0999999999</v>
      </c>
    </row>
    <row r="31" spans="1:7" ht="54" customHeight="1">
      <c r="A31" s="5" t="s">
        <v>44</v>
      </c>
      <c r="B31" s="12" t="s">
        <v>45</v>
      </c>
      <c r="C31" s="6">
        <v>235731.8</v>
      </c>
      <c r="D31" s="6">
        <v>269608.09999999998</v>
      </c>
      <c r="E31" s="6">
        <v>132007.6</v>
      </c>
      <c r="F31" s="6">
        <v>0</v>
      </c>
      <c r="G31" s="6">
        <v>0</v>
      </c>
    </row>
    <row r="32" spans="1:7" ht="31.5">
      <c r="A32" s="5" t="s">
        <v>44</v>
      </c>
      <c r="B32" s="9" t="s">
        <v>46</v>
      </c>
      <c r="C32" s="6">
        <v>16618.099999999999</v>
      </c>
      <c r="D32" s="6">
        <v>18464.2</v>
      </c>
      <c r="E32" s="6">
        <v>0</v>
      </c>
      <c r="F32" s="6">
        <v>0</v>
      </c>
      <c r="G32" s="6">
        <v>0</v>
      </c>
    </row>
    <row r="33" spans="1:7" ht="47.25">
      <c r="A33" s="5" t="s">
        <v>47</v>
      </c>
      <c r="B33" s="10" t="s">
        <v>48</v>
      </c>
      <c r="C33" s="6">
        <v>1192336.1000000001</v>
      </c>
      <c r="D33" s="6">
        <v>946620.8</v>
      </c>
      <c r="E33" s="6">
        <v>383225.9</v>
      </c>
      <c r="F33" s="6">
        <v>256532.1</v>
      </c>
      <c r="G33" s="6">
        <v>150194.70000000001</v>
      </c>
    </row>
    <row r="34" spans="1:7" ht="50.25" customHeight="1">
      <c r="A34" s="5" t="s">
        <v>49</v>
      </c>
      <c r="B34" s="9" t="s">
        <v>53</v>
      </c>
      <c r="C34" s="6">
        <v>1195831</v>
      </c>
      <c r="D34" s="6">
        <v>1202339.3</v>
      </c>
      <c r="E34" s="6">
        <v>1236287.3</v>
      </c>
      <c r="F34" s="6">
        <v>1212138.6000000001</v>
      </c>
      <c r="G34" s="6">
        <v>1086379.3999999999</v>
      </c>
    </row>
    <row r="35" spans="1:7">
      <c r="A35" s="5" t="s">
        <v>50</v>
      </c>
      <c r="B35" s="10" t="s">
        <v>51</v>
      </c>
      <c r="C35" s="6">
        <v>166844.29999999999</v>
      </c>
      <c r="D35" s="6">
        <v>75637</v>
      </c>
      <c r="E35" s="6">
        <v>860</v>
      </c>
      <c r="F35" s="6"/>
      <c r="G35" s="6"/>
    </row>
    <row r="36" spans="1:7" ht="31.5">
      <c r="A36" s="5" t="s">
        <v>67</v>
      </c>
      <c r="B36" s="10" t="s">
        <v>68</v>
      </c>
      <c r="C36" s="6">
        <v>1621.9</v>
      </c>
      <c r="D36" s="6">
        <v>380</v>
      </c>
      <c r="E36" s="6"/>
      <c r="F36" s="6"/>
      <c r="G36" s="6"/>
    </row>
    <row r="37" spans="1:7" ht="78.75">
      <c r="A37" s="5" t="s">
        <v>61</v>
      </c>
      <c r="B37" s="10" t="s">
        <v>60</v>
      </c>
      <c r="C37" s="6">
        <v>-2631</v>
      </c>
      <c r="D37" s="6">
        <v>-172</v>
      </c>
      <c r="E37" s="6"/>
      <c r="F37" s="6"/>
      <c r="G37" s="6"/>
    </row>
    <row r="38" spans="1:7">
      <c r="A38" s="5"/>
      <c r="B38" s="7" t="s">
        <v>52</v>
      </c>
      <c r="C38" s="8">
        <f>SUM(C29+C8)</f>
        <v>3820297.0999999996</v>
      </c>
      <c r="D38" s="8">
        <f>SUM(D29+D8)</f>
        <v>3575999.6000000006</v>
      </c>
      <c r="E38" s="8">
        <f>SUM(E29+E8)</f>
        <v>2822487.3</v>
      </c>
      <c r="F38" s="8">
        <f>SUM(F29+F8)</f>
        <v>2559153</v>
      </c>
      <c r="G38" s="8">
        <f>SUM(G29+G8)</f>
        <v>2346623</v>
      </c>
    </row>
  </sheetData>
  <mergeCells count="4">
    <mergeCell ref="F1:G1"/>
    <mergeCell ref="A3:G3"/>
    <mergeCell ref="A5:A6"/>
    <mergeCell ref="B5:B6"/>
  </mergeCells>
  <printOptions horizontalCentered="1"/>
  <pageMargins left="0.39370078740157483" right="0.27559055118110237" top="0.39370078740157483" bottom="0.3937007874015748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2016-12-13T10:04:17Z</cp:lastPrinted>
  <dcterms:created xsi:type="dcterms:W3CDTF">2014-09-24T10:05:07Z</dcterms:created>
  <dcterms:modified xsi:type="dcterms:W3CDTF">2016-11-25T07:54:47Z</dcterms:modified>
</cp:coreProperties>
</file>